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RINCIPAL" sheetId="1" r:id="rId1"/>
    <sheet name="ADENDO" sheetId="3" r:id="rId2"/>
    <sheet name="Plan1" sheetId="4" r:id="rId3"/>
  </sheets>
  <definedNames>
    <definedName name="_xlnm._FilterDatabase" localSheetId="0" hidden="1">PRINCIPAL!$A$8:$I$23</definedName>
    <definedName name="_xlnm.Print_Area" localSheetId="0">PRINCIPAL!$A$1:$I$62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D8" i="4"/>
  <c r="G23" i="3"/>
  <c r="G22"/>
  <c r="G21"/>
  <c r="G20"/>
  <c r="G19"/>
  <c r="G18"/>
  <c r="G17"/>
  <c r="G16"/>
  <c r="G15"/>
  <c r="G14"/>
  <c r="G13"/>
  <c r="G12"/>
  <c r="G11"/>
  <c r="G10"/>
  <c r="G9"/>
  <c r="G23" i="1"/>
  <c r="G16"/>
  <c r="G17"/>
  <c r="G18"/>
  <c r="G19"/>
  <c r="G20"/>
  <c r="G21"/>
  <c r="G22"/>
  <c r="G15"/>
  <c r="G14"/>
  <c r="G13"/>
  <c r="G12"/>
  <c r="G11"/>
  <c r="G10"/>
  <c r="G9"/>
</calcChain>
</file>

<file path=xl/comments1.xml><?xml version="1.0" encoding="utf-8"?>
<comments xmlns="http://schemas.openxmlformats.org/spreadsheetml/2006/main">
  <authors>
    <author>31681298287</author>
  </authors>
  <commentList>
    <comment ref="H9" authorId="0">
      <text>
        <r>
          <rPr>
            <b/>
            <sz val="9"/>
            <color indexed="81"/>
            <rFont val="Tahoma"/>
            <charset val="1"/>
          </rPr>
          <t>Realinhamento publicado no DOE:06.09.13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charset val="1"/>
          </rPr>
          <t>Realinhamento publicado no DOE 06.09.13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>
      <text>
        <r>
          <rPr>
            <sz val="9"/>
            <color indexed="81"/>
            <rFont val="Tahoma"/>
            <charset val="1"/>
          </rPr>
          <t xml:space="preserve">Realinhamento publicado no DOE 06.09.13
</t>
        </r>
      </text>
    </comment>
  </commentList>
</comments>
</file>

<file path=xl/sharedStrings.xml><?xml version="1.0" encoding="utf-8"?>
<sst xmlns="http://schemas.openxmlformats.org/spreadsheetml/2006/main" count="252" uniqueCount="90">
  <si>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</si>
  <si>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</si>
  <si>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</si>
  <si>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</si>
  <si>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</si>
  <si>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</si>
  <si>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</si>
  <si>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</si>
  <si>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</si>
  <si>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</si>
  <si>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</si>
  <si>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</si>
  <si>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</si>
  <si>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</si>
  <si>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</si>
  <si>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</si>
  <si>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</si>
  <si>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</si>
  <si>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</si>
  <si>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</si>
  <si>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</si>
  <si>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</si>
  <si>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</si>
  <si>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</si>
  <si>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Representante CPF: 045.692.022-68</t>
  </si>
  <si>
    <t>HERNANDES SALES GUERRA</t>
  </si>
  <si>
    <t>Porto Velho - RO Fone:  (69) 2181-9901 / 2181-9923</t>
  </si>
  <si>
    <t xml:space="preserve">PROCESSO N° 01-1712.00223-00/2013 </t>
  </si>
  <si>
    <t>PREGÃO ELETRONICO Nº: 026/2013</t>
  </si>
  <si>
    <t>BEVACIZUMABE 100 MG/4ML – 4ML</t>
  </si>
  <si>
    <t>CIPROTERONA 100 MG</t>
  </si>
  <si>
    <t>IRINOTECANO 20MG/ML, SOLUÇÃO INJETÁVEL, 5ML</t>
  </si>
  <si>
    <t>IMATINIBE, MESILATO 100 MG</t>
  </si>
  <si>
    <t>IMATINIBE, MESILATO 400 MG</t>
  </si>
  <si>
    <t>RITUXIMABE 100MG/10 ML, SOLUÇÃO INJETAVEL, 10ML</t>
  </si>
  <si>
    <t>SORAFENIBE 200 MG</t>
  </si>
  <si>
    <t>SUNITINIBE 50 MG</t>
  </si>
  <si>
    <t>TRANSTAZUMABE 440 MG</t>
  </si>
  <si>
    <t>TEMOZOLAMIDA 5MG</t>
  </si>
  <si>
    <t>TEMOZOLAMIDA 20 MG</t>
  </si>
  <si>
    <t>TEMOZOLAMIDA 100 MG</t>
  </si>
  <si>
    <t>TEMOZOLAMIDA 250 MG</t>
  </si>
  <si>
    <t>CETUXIMABE 5MG/ML SOLUÇÃO PARA PERFUSÃO, 20ML</t>
  </si>
  <si>
    <t>BOCEPREVIR 200MG</t>
  </si>
  <si>
    <t>AMPOLA</t>
  </si>
  <si>
    <t>COMPRIMIDO</t>
  </si>
  <si>
    <t xml:space="preserve">FRASCO
AMPOLA
</t>
  </si>
  <si>
    <t>FRASCO</t>
  </si>
  <si>
    <t>ROCHE</t>
  </si>
  <si>
    <t>ELFA</t>
  </si>
  <si>
    <t xml:space="preserve">RECOL </t>
  </si>
  <si>
    <t>MAJELA</t>
  </si>
  <si>
    <t>NORPROD</t>
  </si>
  <si>
    <t>BSB</t>
  </si>
  <si>
    <t>ELFA MEDICAMENTOS LTDA</t>
  </si>
  <si>
    <t>CNPJ.09.053.134/0002-26</t>
  </si>
  <si>
    <t>Rua: José Lianza 16 sala 106 - Tambiá</t>
  </si>
  <si>
    <t>João Pessoa - PB Fone: (63) 2106-2500</t>
  </si>
  <si>
    <t>MARIO LO CASTRO</t>
  </si>
  <si>
    <t>Representante CPF.128.768.178-61</t>
  </si>
  <si>
    <t>MAJELA HOSPITALAR LTDA</t>
  </si>
  <si>
    <t>CNPJ.02.483.928/0001-08</t>
  </si>
  <si>
    <t>Rua José Acurcio , 777 Vila União</t>
  </si>
  <si>
    <t>NORPROD DIST. DE PROD. HOSPITALARES LTDA</t>
  </si>
  <si>
    <t>CNPJ: 07.803.384/0002-00</t>
  </si>
  <si>
    <t>Av: Dom Luiz 807 22º Andar Meireles</t>
  </si>
  <si>
    <t>MARIANA LUCCI DE OLIVEIRA</t>
  </si>
  <si>
    <t>Representante CPF: 269.059.828-06</t>
  </si>
  <si>
    <t>Fotaleza - CE  Fone: (85) 5053-5914</t>
  </si>
  <si>
    <t>BSB COMERCIO DE PRODUTOS HOSPITALARES LTDA</t>
  </si>
  <si>
    <t>CNPJ: 05.777.772/0001-58</t>
  </si>
  <si>
    <t>SAA Quadra 02 nº 555 Asa Norte</t>
  </si>
  <si>
    <t>Brasilia - DF Fone: (61) 2104-3401/3440</t>
  </si>
  <si>
    <t>CLEBER APARECIDO RIBEIRO</t>
  </si>
  <si>
    <t>Representante CPF: 319.896.321-49</t>
  </si>
  <si>
    <t>Fortaleza - CE  Fone: (85) 4006-9069  Fax (85) 4006-9009</t>
  </si>
  <si>
    <t>LÍVIA GADELHA FÉLIX PADUA</t>
  </si>
  <si>
    <t>Representante CPF: 619.199.693-49</t>
  </si>
  <si>
    <t>OBJETO:  MEDICAMENTOS MANDADOS JUDICIAIS - SESAU</t>
  </si>
  <si>
    <t>ANEXO ÚNICO DA ATA DE REGISTRO DE PREÇOS Nº 089/2013</t>
  </si>
  <si>
    <t>DATA DE PUBLICAÇÃO NO DOE: 07/05/2013</t>
  </si>
  <si>
    <t>DATA DE HOMOLOGAÇÃO: 24/04/2013</t>
  </si>
  <si>
    <t>SHERING</t>
  </si>
  <si>
    <t>EUROFARMA</t>
  </si>
  <si>
    <t>BAYER</t>
  </si>
  <si>
    <t>PFIZER</t>
  </si>
  <si>
    <t>MSD</t>
  </si>
  <si>
    <t>MERCK</t>
  </si>
  <si>
    <t>FRANCISCO LOPES FERNANDES NETTO</t>
  </si>
  <si>
    <t>Diretora Executivo da SUPEL/RO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</si>
</sst>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9" xfId="0" applyFont="1" applyFill="1" applyBorder="1" applyAlignment="1"/>
    <xf numFmtId="0" fontId="4" fillId="0" borderId="10" xfId="0" applyFont="1" applyFill="1" applyBorder="1" applyAlignment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2" fontId="3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19" xfId="0" applyFont="1" applyFill="1" applyBorder="1" applyAlignment="1"/>
    <xf numFmtId="0" fontId="4" fillId="0" borderId="20" xfId="0" applyFont="1" applyFill="1" applyBorder="1" applyAlignment="1"/>
    <xf numFmtId="2" fontId="3" fillId="0" borderId="13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12" fillId="0" borderId="0" xfId="0" applyFont="1"/>
    <xf numFmtId="0" fontId="4" fillId="3" borderId="1" xfId="0" applyFont="1" applyFill="1" applyBorder="1" applyAlignment="1">
      <alignment horizontal="center" vertical="center" wrapText="1"/>
    </xf>
    <xf numFmtId="43" fontId="11" fillId="0" borderId="1" xfId="2" applyNumberFormat="1" applyFont="1" applyBorder="1" applyAlignment="1">
      <alignment horizontal="center" wrapText="1"/>
    </xf>
    <xf numFmtId="43" fontId="11" fillId="0" borderId="1" xfId="2" applyNumberFormat="1" applyFont="1" applyFill="1" applyBorder="1" applyAlignment="1">
      <alignment horizontal="center" wrapText="1"/>
    </xf>
    <xf numFmtId="43" fontId="11" fillId="0" borderId="1" xfId="2" applyNumberFormat="1" applyFont="1" applyFill="1" applyBorder="1" applyAlignment="1">
      <alignment horizontal="center"/>
    </xf>
    <xf numFmtId="43" fontId="11" fillId="0" borderId="1" xfId="2" applyNumberFormat="1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/>
    <xf numFmtId="0" fontId="8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43" fontId="11" fillId="0" borderId="1" xfId="2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13" fillId="0" borderId="16" xfId="0" applyNumberFormat="1" applyFont="1" applyFill="1" applyBorder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670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2950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2" zoomScaleSheetLayoutView="100" workbookViewId="0">
      <selection activeCell="K14" sqref="K14"/>
    </sheetView>
  </sheetViews>
  <sheetFormatPr defaultRowHeight="12.75"/>
  <cols>
    <col min="1" max="1" width="10.5703125" style="15" customWidth="1"/>
    <col min="2" max="2" width="38.42578125" style="14" customWidth="1"/>
    <col min="3" max="3" width="15" style="10" customWidth="1"/>
    <col min="4" max="4" width="10.28515625" style="10" customWidth="1"/>
    <col min="5" max="5" width="12.28515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  <col min="10" max="10" width="16" customWidth="1"/>
  </cols>
  <sheetData>
    <row r="1" spans="1:9" ht="60" customHeight="1">
      <c r="A1" s="122" t="s">
        <v>2</v>
      </c>
      <c r="B1" s="122"/>
      <c r="C1" s="122"/>
      <c r="D1" s="122"/>
      <c r="E1" s="122"/>
      <c r="F1" s="122"/>
      <c r="G1" s="122"/>
      <c r="H1" s="122"/>
      <c r="I1" s="122"/>
    </row>
    <row r="2" spans="1:9">
      <c r="A2" s="122" t="s">
        <v>5</v>
      </c>
      <c r="B2" s="122"/>
      <c r="C2" s="122"/>
      <c r="D2" s="122"/>
      <c r="E2" s="122"/>
      <c r="F2" s="122"/>
      <c r="G2" s="122"/>
      <c r="H2" s="122"/>
      <c r="I2" s="122"/>
    </row>
    <row r="3" spans="1:9" ht="13.5" thickBot="1">
      <c r="A3" s="122" t="s">
        <v>0</v>
      </c>
      <c r="B3" s="122"/>
      <c r="C3" s="122"/>
      <c r="D3" s="122"/>
      <c r="E3" s="122"/>
      <c r="F3" s="122"/>
      <c r="G3" s="122"/>
      <c r="H3" s="122"/>
      <c r="I3" s="122"/>
    </row>
    <row r="4" spans="1:9">
      <c r="A4" s="35" t="s">
        <v>27</v>
      </c>
      <c r="B4" s="36"/>
      <c r="C4" s="37"/>
      <c r="D4" s="37"/>
      <c r="E4" s="37"/>
      <c r="F4" s="38"/>
      <c r="G4" s="39" t="s">
        <v>28</v>
      </c>
      <c r="H4" s="38"/>
      <c r="I4" s="40"/>
    </row>
    <row r="5" spans="1:9">
      <c r="A5" s="41" t="s">
        <v>78</v>
      </c>
      <c r="B5" s="1"/>
      <c r="C5" s="3"/>
      <c r="D5" s="3"/>
      <c r="E5" s="3"/>
      <c r="F5" s="28"/>
      <c r="G5" s="28" t="s">
        <v>80</v>
      </c>
      <c r="H5" s="28"/>
      <c r="I5" s="4"/>
    </row>
    <row r="6" spans="1:9" ht="13.5" thickBot="1">
      <c r="A6" s="42" t="s">
        <v>79</v>
      </c>
      <c r="B6" s="5"/>
      <c r="C6" s="6"/>
      <c r="D6" s="6"/>
      <c r="E6" s="6"/>
      <c r="F6" s="26"/>
      <c r="G6" s="27" t="s">
        <v>81</v>
      </c>
      <c r="H6" s="26"/>
      <c r="I6" s="7"/>
    </row>
    <row r="7" spans="1:9">
      <c r="A7" s="8"/>
      <c r="B7" s="9"/>
      <c r="F7" s="2"/>
    </row>
    <row r="8" spans="1:9" ht="22.5">
      <c r="A8" s="45" t="s">
        <v>6</v>
      </c>
      <c r="B8" s="16" t="s">
        <v>3</v>
      </c>
      <c r="C8" s="16" t="s">
        <v>23</v>
      </c>
      <c r="D8" s="17" t="s">
        <v>1</v>
      </c>
      <c r="E8" s="17" t="s">
        <v>10</v>
      </c>
      <c r="F8" s="46" t="s">
        <v>7</v>
      </c>
      <c r="G8" s="47" t="s">
        <v>8</v>
      </c>
      <c r="H8" s="46" t="s">
        <v>9</v>
      </c>
      <c r="I8" s="47" t="s">
        <v>4</v>
      </c>
    </row>
    <row r="9" spans="1:9">
      <c r="A9" s="49">
        <v>1</v>
      </c>
      <c r="B9" s="102" t="s">
        <v>29</v>
      </c>
      <c r="C9" s="103" t="s">
        <v>44</v>
      </c>
      <c r="D9" s="58">
        <v>180</v>
      </c>
      <c r="E9" s="48" t="s">
        <v>48</v>
      </c>
      <c r="F9" s="104">
        <v>994.52</v>
      </c>
      <c r="G9" s="13">
        <f t="shared" ref="G9:G12" si="0">(H9/F9)-100%</f>
        <v>2.7008003861159091E-2</v>
      </c>
      <c r="H9" s="59">
        <v>1021.38</v>
      </c>
      <c r="I9" s="60" t="s">
        <v>50</v>
      </c>
    </row>
    <row r="10" spans="1:9">
      <c r="A10" s="49">
        <v>2</v>
      </c>
      <c r="B10" s="57" t="s">
        <v>30</v>
      </c>
      <c r="C10" s="103" t="s">
        <v>45</v>
      </c>
      <c r="D10" s="61">
        <v>4800</v>
      </c>
      <c r="E10" s="43" t="s">
        <v>82</v>
      </c>
      <c r="F10" s="105">
        <v>6.49</v>
      </c>
      <c r="G10" s="13">
        <f t="shared" si="0"/>
        <v>-4.7765793528505518E-2</v>
      </c>
      <c r="H10" s="63">
        <v>6.18</v>
      </c>
      <c r="I10" s="60" t="s">
        <v>49</v>
      </c>
    </row>
    <row r="11" spans="1:9" ht="33.75">
      <c r="A11" s="49">
        <v>3</v>
      </c>
      <c r="B11" s="57" t="s">
        <v>31</v>
      </c>
      <c r="C11" s="103" t="s">
        <v>46</v>
      </c>
      <c r="D11" s="61">
        <v>1440</v>
      </c>
      <c r="E11" s="43" t="s">
        <v>83</v>
      </c>
      <c r="F11" s="106">
        <v>709.61</v>
      </c>
      <c r="G11" s="13">
        <f t="shared" si="0"/>
        <v>-0.95253730922619462</v>
      </c>
      <c r="H11" s="59">
        <v>33.68</v>
      </c>
      <c r="I11" s="62" t="s">
        <v>51</v>
      </c>
    </row>
    <row r="12" spans="1:9">
      <c r="A12" s="49">
        <v>4</v>
      </c>
      <c r="B12" s="57" t="s">
        <v>32</v>
      </c>
      <c r="C12" s="103" t="s">
        <v>45</v>
      </c>
      <c r="D12" s="58">
        <v>2400</v>
      </c>
      <c r="E12" s="43" t="s">
        <v>83</v>
      </c>
      <c r="F12" s="106">
        <v>38.47</v>
      </c>
      <c r="G12" s="13">
        <f t="shared" si="0"/>
        <v>-5.7707304393033509E-2</v>
      </c>
      <c r="H12" s="64">
        <v>36.25</v>
      </c>
      <c r="I12" s="44" t="s">
        <v>51</v>
      </c>
    </row>
    <row r="13" spans="1:9">
      <c r="A13" s="49">
        <v>5</v>
      </c>
      <c r="B13" s="65" t="s">
        <v>33</v>
      </c>
      <c r="C13" s="49" t="s">
        <v>45</v>
      </c>
      <c r="D13" s="49">
        <v>6000</v>
      </c>
      <c r="E13" s="43" t="s">
        <v>83</v>
      </c>
      <c r="F13" s="107">
        <v>153.88</v>
      </c>
      <c r="G13" s="13">
        <f t="shared" ref="G13:G23" si="1">(H13/F13)-100%</f>
        <v>-5.0168962828177843E-2</v>
      </c>
      <c r="H13" s="59">
        <v>146.16</v>
      </c>
      <c r="I13" s="62" t="s">
        <v>51</v>
      </c>
    </row>
    <row r="14" spans="1:9" ht="22.5">
      <c r="A14" s="49">
        <v>6</v>
      </c>
      <c r="B14" s="66" t="s">
        <v>34</v>
      </c>
      <c r="C14" s="49" t="s">
        <v>47</v>
      </c>
      <c r="D14" s="49">
        <v>720</v>
      </c>
      <c r="E14" s="49" t="s">
        <v>48</v>
      </c>
      <c r="F14" s="107">
        <v>808.03</v>
      </c>
      <c r="G14" s="13">
        <f t="shared" si="1"/>
        <v>2.7003947873222689E-2</v>
      </c>
      <c r="H14" s="59">
        <v>829.85</v>
      </c>
      <c r="I14" s="60" t="s">
        <v>50</v>
      </c>
    </row>
    <row r="15" spans="1:9">
      <c r="A15" s="49">
        <v>7</v>
      </c>
      <c r="B15" s="66" t="s">
        <v>35</v>
      </c>
      <c r="C15" s="49" t="s">
        <v>45</v>
      </c>
      <c r="D15" s="43">
        <v>10800</v>
      </c>
      <c r="E15" s="43" t="s">
        <v>84</v>
      </c>
      <c r="F15" s="107">
        <v>65.33</v>
      </c>
      <c r="G15" s="13">
        <f t="shared" si="1"/>
        <v>-1.530690341344787E-4</v>
      </c>
      <c r="H15" s="64">
        <v>65.319999999999993</v>
      </c>
      <c r="I15" s="62" t="s">
        <v>49</v>
      </c>
    </row>
    <row r="16" spans="1:9">
      <c r="A16" s="49">
        <v>8</v>
      </c>
      <c r="B16" s="66" t="s">
        <v>36</v>
      </c>
      <c r="C16" s="49" t="s">
        <v>45</v>
      </c>
      <c r="D16" s="43">
        <v>4800</v>
      </c>
      <c r="E16" s="43" t="s">
        <v>85</v>
      </c>
      <c r="F16" s="107">
        <v>372.08</v>
      </c>
      <c r="G16" s="13">
        <f t="shared" si="1"/>
        <v>-2.6875940657866693E-5</v>
      </c>
      <c r="H16" s="64">
        <v>372.07</v>
      </c>
      <c r="I16" s="62" t="s">
        <v>52</v>
      </c>
    </row>
    <row r="17" spans="1:9">
      <c r="A17" s="49">
        <v>9</v>
      </c>
      <c r="B17" s="66" t="s">
        <v>37</v>
      </c>
      <c r="C17" s="49" t="s">
        <v>47</v>
      </c>
      <c r="D17" s="43">
        <v>1200</v>
      </c>
      <c r="E17" s="43" t="s">
        <v>48</v>
      </c>
      <c r="F17" s="107">
        <v>7192.65</v>
      </c>
      <c r="G17" s="13">
        <f t="shared" si="1"/>
        <v>2.7001174810396655E-2</v>
      </c>
      <c r="H17" s="64">
        <v>7386.86</v>
      </c>
      <c r="I17" s="62" t="s">
        <v>50</v>
      </c>
    </row>
    <row r="18" spans="1:9">
      <c r="A18" s="49">
        <v>10</v>
      </c>
      <c r="B18" s="66" t="s">
        <v>38</v>
      </c>
      <c r="C18" s="49" t="s">
        <v>45</v>
      </c>
      <c r="D18" s="43">
        <v>7200</v>
      </c>
      <c r="E18" s="43" t="s">
        <v>82</v>
      </c>
      <c r="F18" s="107">
        <v>18.809999999999999</v>
      </c>
      <c r="G18" s="13">
        <f t="shared" si="1"/>
        <v>-5.3163211057938309E-4</v>
      </c>
      <c r="H18" s="64">
        <v>18.8</v>
      </c>
      <c r="I18" s="62" t="s">
        <v>53</v>
      </c>
    </row>
    <row r="19" spans="1:9">
      <c r="A19" s="49">
        <v>11</v>
      </c>
      <c r="B19" s="66" t="s">
        <v>39</v>
      </c>
      <c r="C19" s="49" t="s">
        <v>45</v>
      </c>
      <c r="D19" s="43">
        <v>4800</v>
      </c>
      <c r="E19" s="43" t="s">
        <v>82</v>
      </c>
      <c r="F19" s="107">
        <v>75.25</v>
      </c>
      <c r="G19" s="13">
        <f t="shared" si="1"/>
        <v>-3.9867109634551534E-2</v>
      </c>
      <c r="H19" s="64">
        <v>72.25</v>
      </c>
      <c r="I19" s="62" t="s">
        <v>53</v>
      </c>
    </row>
    <row r="20" spans="1:9">
      <c r="A20" s="49">
        <v>12</v>
      </c>
      <c r="B20" s="66" t="s">
        <v>40</v>
      </c>
      <c r="C20" s="49" t="s">
        <v>45</v>
      </c>
      <c r="D20" s="43">
        <v>9600</v>
      </c>
      <c r="E20" s="43" t="s">
        <v>82</v>
      </c>
      <c r="F20" s="107">
        <v>376.27</v>
      </c>
      <c r="G20" s="13">
        <f t="shared" si="1"/>
        <v>-2.657666037686468E-5</v>
      </c>
      <c r="H20" s="64">
        <v>376.26</v>
      </c>
      <c r="I20" s="62" t="s">
        <v>53</v>
      </c>
    </row>
    <row r="21" spans="1:9">
      <c r="A21" s="49">
        <v>13</v>
      </c>
      <c r="B21" s="66" t="s">
        <v>41</v>
      </c>
      <c r="C21" s="49" t="s">
        <v>45</v>
      </c>
      <c r="D21" s="43">
        <v>4800</v>
      </c>
      <c r="E21" s="43" t="s">
        <v>82</v>
      </c>
      <c r="F21" s="107">
        <v>921.87</v>
      </c>
      <c r="G21" s="13">
        <f t="shared" si="1"/>
        <v>0</v>
      </c>
      <c r="H21" s="64">
        <v>921.87</v>
      </c>
      <c r="I21" s="62" t="s">
        <v>53</v>
      </c>
    </row>
    <row r="22" spans="1:9" ht="22.5">
      <c r="A22" s="49">
        <v>14</v>
      </c>
      <c r="B22" s="66" t="s">
        <v>42</v>
      </c>
      <c r="C22" s="49" t="s">
        <v>47</v>
      </c>
      <c r="D22" s="43">
        <v>1680</v>
      </c>
      <c r="E22" s="43" t="s">
        <v>87</v>
      </c>
      <c r="F22" s="107">
        <v>546.54999999999995</v>
      </c>
      <c r="G22" s="13">
        <f t="shared" si="1"/>
        <v>-0.17001189278199613</v>
      </c>
      <c r="H22" s="64">
        <v>453.63</v>
      </c>
      <c r="I22" s="62" t="s">
        <v>52</v>
      </c>
    </row>
    <row r="23" spans="1:9">
      <c r="A23" s="49">
        <v>15</v>
      </c>
      <c r="B23" s="65" t="s">
        <v>43</v>
      </c>
      <c r="C23" s="49" t="s">
        <v>45</v>
      </c>
      <c r="D23" s="43">
        <v>17280</v>
      </c>
      <c r="E23" s="43" t="s">
        <v>86</v>
      </c>
      <c r="F23" s="107">
        <v>18.13</v>
      </c>
      <c r="G23" s="13">
        <f t="shared" si="1"/>
        <v>-5.5157198014332831E-4</v>
      </c>
      <c r="H23" s="59">
        <v>18.12</v>
      </c>
      <c r="I23" s="62" t="s">
        <v>53</v>
      </c>
    </row>
    <row r="27" spans="1:9">
      <c r="A27" s="10" t="s">
        <v>13</v>
      </c>
      <c r="B27" s="31" t="s">
        <v>14</v>
      </c>
      <c r="F27" s="126" t="s">
        <v>15</v>
      </c>
      <c r="G27" s="126"/>
      <c r="H27" s="126"/>
      <c r="I27" s="126"/>
    </row>
    <row r="28" spans="1:9">
      <c r="A28" s="15" t="s">
        <v>16</v>
      </c>
      <c r="B28" s="53" t="s">
        <v>17</v>
      </c>
      <c r="F28" s="121" t="s">
        <v>18</v>
      </c>
      <c r="G28" s="121"/>
      <c r="H28" s="121"/>
      <c r="I28" s="121"/>
    </row>
    <row r="29" spans="1:9">
      <c r="B29" s="68"/>
      <c r="F29" s="68"/>
      <c r="G29" s="68"/>
      <c r="H29" s="68"/>
      <c r="I29" s="68"/>
    </row>
    <row r="30" spans="1:9">
      <c r="B30" s="53"/>
      <c r="F30" s="53"/>
      <c r="G30" s="53"/>
      <c r="H30" s="53"/>
      <c r="I30" s="53"/>
    </row>
    <row r="32" spans="1:9" s="30" customFormat="1" ht="22.5" customHeight="1">
      <c r="A32" s="43" t="s">
        <v>11</v>
      </c>
      <c r="B32" s="131" t="s">
        <v>12</v>
      </c>
      <c r="C32" s="130"/>
      <c r="D32" s="31"/>
      <c r="E32" s="95" t="s">
        <v>19</v>
      </c>
      <c r="F32" s="123" t="s">
        <v>12</v>
      </c>
      <c r="G32" s="124"/>
      <c r="H32" s="124"/>
      <c r="I32" s="125"/>
    </row>
    <row r="33" spans="1:9" s="50" customFormat="1">
      <c r="A33" s="69">
        <v>1</v>
      </c>
      <c r="B33" s="32" t="s">
        <v>54</v>
      </c>
      <c r="C33" s="70"/>
      <c r="D33" s="31"/>
      <c r="E33" s="96">
        <v>2</v>
      </c>
      <c r="F33" s="97" t="s">
        <v>60</v>
      </c>
      <c r="G33" s="82"/>
      <c r="H33" s="82"/>
      <c r="I33" s="83"/>
    </row>
    <row r="34" spans="1:9" s="51" customFormat="1">
      <c r="A34" s="69"/>
      <c r="B34" s="99" t="s">
        <v>55</v>
      </c>
      <c r="C34" s="71"/>
      <c r="D34" s="31"/>
      <c r="E34" s="69"/>
      <c r="F34" s="98" t="s">
        <v>61</v>
      </c>
      <c r="G34" s="33"/>
      <c r="H34" s="33"/>
      <c r="I34" s="76"/>
    </row>
    <row r="35" spans="1:9" s="52" customFormat="1">
      <c r="A35" s="69"/>
      <c r="B35" s="99" t="s">
        <v>56</v>
      </c>
      <c r="C35" s="71"/>
      <c r="D35" s="31"/>
      <c r="E35" s="69"/>
      <c r="F35" s="98" t="s">
        <v>62</v>
      </c>
      <c r="G35" s="33"/>
      <c r="H35" s="33"/>
      <c r="I35" s="76"/>
    </row>
    <row r="36" spans="1:9" s="52" customFormat="1">
      <c r="A36" s="69"/>
      <c r="B36" s="99" t="s">
        <v>57</v>
      </c>
      <c r="C36" s="71"/>
      <c r="D36" s="31"/>
      <c r="E36" s="69"/>
      <c r="F36" s="101" t="s">
        <v>75</v>
      </c>
      <c r="G36" s="23"/>
      <c r="H36" s="29"/>
      <c r="I36" s="77"/>
    </row>
    <row r="37" spans="1:9" s="52" customFormat="1">
      <c r="A37" s="69"/>
      <c r="B37" s="56"/>
      <c r="C37" s="71"/>
      <c r="D37" s="31"/>
      <c r="E37" s="69"/>
      <c r="F37" s="84"/>
      <c r="G37" s="23"/>
      <c r="H37" s="29"/>
      <c r="I37" s="77"/>
    </row>
    <row r="38" spans="1:9" s="52" customFormat="1">
      <c r="A38" s="72"/>
      <c r="B38" s="24" t="s">
        <v>58</v>
      </c>
      <c r="C38" s="73"/>
      <c r="D38" s="31"/>
      <c r="E38" s="69"/>
      <c r="F38" s="85" t="s">
        <v>76</v>
      </c>
      <c r="G38" s="23"/>
      <c r="H38" s="29"/>
      <c r="I38" s="77"/>
    </row>
    <row r="39" spans="1:9" s="52" customFormat="1">
      <c r="A39" s="81"/>
      <c r="B39" s="74" t="s">
        <v>59</v>
      </c>
      <c r="C39" s="75"/>
      <c r="D39" s="31"/>
      <c r="E39" s="81"/>
      <c r="F39" s="86" t="s">
        <v>77</v>
      </c>
      <c r="G39" s="78"/>
      <c r="H39" s="79"/>
      <c r="I39" s="80"/>
    </row>
    <row r="40" spans="1:9" s="51" customFormat="1">
      <c r="A40" s="10"/>
      <c r="B40" s="25"/>
      <c r="C40" s="10"/>
      <c r="D40" s="31"/>
      <c r="E40" s="24"/>
      <c r="F40" s="29"/>
      <c r="G40" s="4"/>
      <c r="H40" s="29"/>
      <c r="I40" s="12"/>
    </row>
    <row r="41" spans="1:9" s="51" customFormat="1">
      <c r="A41" s="10"/>
      <c r="B41" s="25"/>
      <c r="C41" s="10"/>
      <c r="D41" s="31"/>
      <c r="E41" s="24"/>
      <c r="F41" s="29"/>
      <c r="G41" s="4"/>
      <c r="H41" s="29"/>
      <c r="I41" s="12"/>
    </row>
    <row r="42" spans="1:9" s="51" customFormat="1">
      <c r="A42" s="10"/>
      <c r="B42" s="25"/>
      <c r="C42" s="10"/>
      <c r="D42" s="31"/>
      <c r="E42" s="24"/>
      <c r="F42" s="29"/>
      <c r="G42" s="4"/>
      <c r="H42" s="29"/>
      <c r="I42" s="12"/>
    </row>
    <row r="43" spans="1:9" s="51" customFormat="1">
      <c r="A43" s="10"/>
      <c r="B43" s="25"/>
      <c r="C43" s="10"/>
      <c r="D43" s="10"/>
      <c r="E43" s="10"/>
      <c r="F43" s="29"/>
      <c r="G43" s="23"/>
      <c r="H43" s="29"/>
      <c r="I43" s="12"/>
    </row>
    <row r="44" spans="1:9" s="51" customFormat="1" ht="24.75" customHeight="1">
      <c r="A44" s="91" t="s">
        <v>11</v>
      </c>
      <c r="B44" s="129" t="s">
        <v>12</v>
      </c>
      <c r="C44" s="130"/>
      <c r="D44" s="4"/>
      <c r="E44" s="43" t="s">
        <v>11</v>
      </c>
      <c r="F44" s="127" t="s">
        <v>12</v>
      </c>
      <c r="G44" s="127"/>
      <c r="H44" s="127"/>
      <c r="I44" s="128"/>
    </row>
    <row r="45" spans="1:9" s="51" customFormat="1" ht="13.5" customHeight="1">
      <c r="A45" s="92">
        <v>3</v>
      </c>
      <c r="B45" s="32" t="s">
        <v>63</v>
      </c>
      <c r="C45" s="70"/>
      <c r="D45" s="4"/>
      <c r="E45" s="88">
        <v>4</v>
      </c>
      <c r="F45" s="135" t="s">
        <v>20</v>
      </c>
      <c r="G45" s="136"/>
      <c r="H45" s="136"/>
      <c r="I45" s="90"/>
    </row>
    <row r="46" spans="1:9" s="50" customFormat="1">
      <c r="A46" s="92"/>
      <c r="B46" s="99" t="s">
        <v>64</v>
      </c>
      <c r="C46" s="71"/>
      <c r="D46" s="4"/>
      <c r="E46" s="88"/>
      <c r="F46" s="137" t="s">
        <v>21</v>
      </c>
      <c r="G46" s="138"/>
      <c r="H46" s="138"/>
      <c r="I46" s="76"/>
    </row>
    <row r="47" spans="1:9" s="50" customFormat="1">
      <c r="A47" s="92"/>
      <c r="B47" s="99" t="s">
        <v>65</v>
      </c>
      <c r="C47" s="71"/>
      <c r="D47" s="34"/>
      <c r="E47" s="88"/>
      <c r="F47" s="137" t="s">
        <v>22</v>
      </c>
      <c r="G47" s="138"/>
      <c r="H47" s="138"/>
      <c r="I47" s="76"/>
    </row>
    <row r="48" spans="1:9" s="51" customFormat="1">
      <c r="A48" s="92"/>
      <c r="B48" s="99" t="s">
        <v>68</v>
      </c>
      <c r="C48" s="71"/>
      <c r="D48" s="34"/>
      <c r="E48" s="88"/>
      <c r="F48" s="85" t="s">
        <v>26</v>
      </c>
      <c r="G48" s="24"/>
      <c r="H48" s="24"/>
      <c r="I48" s="76"/>
    </row>
    <row r="49" spans="1:9" s="52" customFormat="1">
      <c r="A49" s="92"/>
      <c r="B49" s="56"/>
      <c r="C49" s="71"/>
      <c r="D49" s="34"/>
      <c r="E49" s="88"/>
      <c r="F49" s="137"/>
      <c r="G49" s="138"/>
      <c r="H49" s="138"/>
      <c r="I49" s="76"/>
    </row>
    <row r="50" spans="1:9" s="52" customFormat="1">
      <c r="A50" s="92"/>
      <c r="B50" s="24" t="s">
        <v>66</v>
      </c>
      <c r="C50" s="73"/>
      <c r="D50" s="34"/>
      <c r="E50" s="85"/>
      <c r="F50" s="137" t="s">
        <v>25</v>
      </c>
      <c r="G50" s="138"/>
      <c r="H50" s="138"/>
      <c r="I50" s="76"/>
    </row>
    <row r="51" spans="1:9" s="52" customFormat="1">
      <c r="A51" s="93"/>
      <c r="B51" s="74" t="s">
        <v>67</v>
      </c>
      <c r="C51" s="75"/>
      <c r="D51" s="34"/>
      <c r="E51" s="89"/>
      <c r="F51" s="139" t="s">
        <v>24</v>
      </c>
      <c r="G51" s="140"/>
      <c r="H51" s="140"/>
      <c r="I51" s="87"/>
    </row>
    <row r="52" spans="1:9" s="52" customFormat="1">
      <c r="A52" s="94"/>
      <c r="B52" s="24"/>
      <c r="C52" s="29"/>
      <c r="D52" s="4"/>
      <c r="E52" s="67"/>
      <c r="F52" s="67"/>
      <c r="G52" s="67"/>
      <c r="H52" s="67"/>
      <c r="I52" s="67"/>
    </row>
    <row r="53" spans="1:9" s="52" customFormat="1">
      <c r="A53" s="20"/>
      <c r="B53" s="24"/>
      <c r="C53" s="24"/>
      <c r="D53" s="24"/>
      <c r="E53" s="25"/>
      <c r="F53" s="29"/>
      <c r="G53" s="23"/>
      <c r="H53" s="29"/>
      <c r="I53" s="21"/>
    </row>
    <row r="54" spans="1:9" s="51" customFormat="1">
      <c r="A54" s="10"/>
      <c r="B54" s="25"/>
      <c r="C54" s="10"/>
      <c r="D54" s="10"/>
      <c r="E54" s="10"/>
      <c r="F54" s="29"/>
      <c r="G54" s="23"/>
      <c r="H54" s="29"/>
      <c r="I54" s="12"/>
    </row>
    <row r="55" spans="1:9" s="51" customFormat="1" ht="25.5" customHeight="1">
      <c r="A55" s="111" t="s">
        <v>11</v>
      </c>
      <c r="B55" s="132" t="s">
        <v>12</v>
      </c>
      <c r="C55" s="133"/>
      <c r="D55" s="10"/>
      <c r="E55" s="54"/>
      <c r="F55" s="134"/>
      <c r="G55" s="134"/>
      <c r="H55" s="134"/>
      <c r="I55" s="134"/>
    </row>
    <row r="56" spans="1:9" s="50" customFormat="1">
      <c r="A56" s="112">
        <v>5</v>
      </c>
      <c r="B56" s="100" t="s">
        <v>69</v>
      </c>
      <c r="C56" s="83"/>
      <c r="D56" s="54"/>
      <c r="E56" s="10"/>
      <c r="F56" s="32"/>
      <c r="G56" s="32"/>
      <c r="H56" s="33"/>
      <c r="I56" s="4"/>
    </row>
    <row r="57" spans="1:9" s="30" customFormat="1">
      <c r="A57" s="108"/>
      <c r="B57" s="101" t="s">
        <v>70</v>
      </c>
      <c r="C57" s="71"/>
      <c r="D57" s="54"/>
      <c r="E57" s="54"/>
      <c r="F57" s="55"/>
      <c r="G57" s="55"/>
      <c r="H57" s="33"/>
      <c r="I57" s="4"/>
    </row>
    <row r="58" spans="1:9">
      <c r="A58" s="108"/>
      <c r="B58" s="101" t="s">
        <v>71</v>
      </c>
      <c r="C58" s="71"/>
      <c r="E58" s="54"/>
      <c r="F58" s="55"/>
      <c r="G58" s="55"/>
      <c r="H58" s="33"/>
      <c r="I58" s="4"/>
    </row>
    <row r="59" spans="1:9" s="22" customFormat="1">
      <c r="A59" s="108"/>
      <c r="B59" s="101" t="s">
        <v>72</v>
      </c>
      <c r="C59" s="71"/>
      <c r="D59" s="20"/>
      <c r="E59" s="54"/>
      <c r="F59" s="55"/>
      <c r="G59" s="55"/>
      <c r="H59" s="29"/>
      <c r="I59" s="34"/>
    </row>
    <row r="60" spans="1:9" s="22" customFormat="1">
      <c r="A60" s="108"/>
      <c r="B60" s="101"/>
      <c r="C60" s="71"/>
      <c r="D60" s="20"/>
      <c r="E60" s="54"/>
      <c r="F60" s="55"/>
      <c r="G60" s="55"/>
      <c r="H60" s="29"/>
      <c r="I60" s="34"/>
    </row>
    <row r="61" spans="1:9" s="22" customFormat="1">
      <c r="A61" s="109"/>
      <c r="B61" s="85" t="s">
        <v>73</v>
      </c>
      <c r="C61" s="73"/>
      <c r="D61" s="20"/>
      <c r="E61" s="24"/>
      <c r="F61" s="24"/>
      <c r="G61" s="24"/>
      <c r="H61" s="29"/>
      <c r="I61" s="34"/>
    </row>
    <row r="62" spans="1:9" s="22" customFormat="1">
      <c r="A62" s="110"/>
      <c r="B62" s="86" t="s">
        <v>74</v>
      </c>
      <c r="C62" s="75"/>
      <c r="D62" s="20"/>
      <c r="E62" s="54"/>
      <c r="F62" s="24"/>
      <c r="G62" s="24"/>
      <c r="H62" s="29"/>
      <c r="I62" s="34"/>
    </row>
    <row r="63" spans="1:9" s="22" customFormat="1">
      <c r="A63" s="20"/>
      <c r="B63" s="25"/>
      <c r="C63" s="20"/>
      <c r="D63" s="20"/>
      <c r="E63" s="25"/>
      <c r="F63" s="25"/>
      <c r="G63" s="25"/>
      <c r="H63" s="25"/>
      <c r="I63" s="34"/>
    </row>
  </sheetData>
  <sheetProtection formatCells="0" formatColumns="0" formatRows="0" insertColumns="0" insertRows="0" insertHyperlinks="0" deleteColumns="0" deleteRows="0" sort="0" autoFilter="0" pivotTables="0"/>
  <mergeCells count="17">
    <mergeCell ref="F44:I44"/>
    <mergeCell ref="B44:C44"/>
    <mergeCell ref="B32:C32"/>
    <mergeCell ref="B55:C55"/>
    <mergeCell ref="F55:I55"/>
    <mergeCell ref="F45:H45"/>
    <mergeCell ref="F46:H46"/>
    <mergeCell ref="F47:H47"/>
    <mergeCell ref="F49:H49"/>
    <mergeCell ref="F50:H50"/>
    <mergeCell ref="F51:H51"/>
    <mergeCell ref="F28:I28"/>
    <mergeCell ref="A1:I1"/>
    <mergeCell ref="A2:I2"/>
    <mergeCell ref="A3:I3"/>
    <mergeCell ref="F32:I32"/>
    <mergeCell ref="F27:I27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2" fitToHeight="50" orientation="landscape" r:id="rId1"/>
  <headerFooter alignWithMargins="0"/>
  <rowBreaks count="2" manualBreakCount="2">
    <brk id="41" max="8" man="1"/>
    <brk id="62" max="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topLeftCell="A4" workbookViewId="0">
      <selection activeCell="A28" sqref="A28:I28"/>
    </sheetView>
  </sheetViews>
  <sheetFormatPr defaultRowHeight="12.75"/>
  <cols>
    <col min="1" max="1" width="10.5703125" style="15" customWidth="1"/>
    <col min="2" max="2" width="36.85546875" style="14" customWidth="1"/>
    <col min="3" max="3" width="13.42578125" style="10" customWidth="1"/>
    <col min="4" max="4" width="10.28515625" style="10" customWidth="1"/>
    <col min="5" max="5" width="12.14062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</cols>
  <sheetData>
    <row r="1" spans="1:9" ht="29.25" customHeight="1">
      <c r="A1" s="122" t="s">
        <v>2</v>
      </c>
      <c r="B1" s="122"/>
      <c r="C1" s="122"/>
      <c r="D1" s="122"/>
      <c r="E1" s="122"/>
      <c r="F1" s="122"/>
      <c r="G1" s="122"/>
      <c r="H1" s="122"/>
      <c r="I1" s="122"/>
    </row>
    <row r="2" spans="1:9">
      <c r="A2" s="122" t="s">
        <v>5</v>
      </c>
      <c r="B2" s="122"/>
      <c r="C2" s="122"/>
      <c r="D2" s="122"/>
      <c r="E2" s="122"/>
      <c r="F2" s="122"/>
      <c r="G2" s="122"/>
      <c r="H2" s="122"/>
      <c r="I2" s="122"/>
    </row>
    <row r="3" spans="1:9" ht="13.5" thickBot="1">
      <c r="A3" s="122" t="s">
        <v>0</v>
      </c>
      <c r="B3" s="122"/>
      <c r="C3" s="122"/>
      <c r="D3" s="122"/>
      <c r="E3" s="122"/>
      <c r="F3" s="122"/>
      <c r="G3" s="122"/>
      <c r="H3" s="122"/>
      <c r="I3" s="122"/>
    </row>
    <row r="4" spans="1:9">
      <c r="A4" s="35" t="s">
        <v>27</v>
      </c>
      <c r="B4" s="36"/>
      <c r="C4" s="37"/>
      <c r="D4" s="37"/>
      <c r="E4" s="37"/>
      <c r="F4" s="38"/>
      <c r="G4" s="39" t="s">
        <v>28</v>
      </c>
      <c r="H4" s="38"/>
      <c r="I4" s="40"/>
    </row>
    <row r="5" spans="1:9">
      <c r="A5" s="41" t="s">
        <v>78</v>
      </c>
      <c r="B5" s="1"/>
      <c r="C5" s="3"/>
      <c r="D5" s="3"/>
      <c r="E5" s="3"/>
      <c r="F5" s="28"/>
      <c r="G5" s="28" t="s">
        <v>80</v>
      </c>
      <c r="H5" s="28"/>
      <c r="I5" s="4"/>
    </row>
    <row r="6" spans="1:9" ht="13.5" thickBot="1">
      <c r="A6" s="42" t="s">
        <v>79</v>
      </c>
      <c r="B6" s="5"/>
      <c r="C6" s="6"/>
      <c r="D6" s="6"/>
      <c r="E6" s="6"/>
      <c r="F6" s="26"/>
      <c r="G6" s="27" t="s">
        <v>81</v>
      </c>
      <c r="H6" s="26"/>
      <c r="I6" s="7"/>
    </row>
    <row r="7" spans="1:9">
      <c r="A7" s="8"/>
      <c r="B7" s="9"/>
      <c r="F7" s="2"/>
    </row>
    <row r="8" spans="1:9" ht="22.5">
      <c r="A8" s="45" t="s">
        <v>6</v>
      </c>
      <c r="B8" s="16" t="s">
        <v>3</v>
      </c>
      <c r="C8" s="16" t="s">
        <v>23</v>
      </c>
      <c r="D8" s="17" t="s">
        <v>1</v>
      </c>
      <c r="E8" s="17" t="s">
        <v>10</v>
      </c>
      <c r="F8" s="46" t="s">
        <v>7</v>
      </c>
      <c r="G8" s="47" t="s">
        <v>8</v>
      </c>
      <c r="H8" s="46" t="s">
        <v>9</v>
      </c>
      <c r="I8" s="47" t="s">
        <v>4</v>
      </c>
    </row>
    <row r="9" spans="1:9">
      <c r="A9" s="49">
        <v>1</v>
      </c>
      <c r="B9" s="102" t="s">
        <v>29</v>
      </c>
      <c r="C9" s="103" t="s">
        <v>44</v>
      </c>
      <c r="D9" s="58">
        <v>180</v>
      </c>
      <c r="E9" s="48" t="s">
        <v>48</v>
      </c>
      <c r="F9" s="104">
        <v>994.52</v>
      </c>
      <c r="G9" s="13">
        <f t="shared" ref="G9:G23" si="0">(H9/F9)-100%</f>
        <v>0</v>
      </c>
      <c r="H9" s="59">
        <v>994.52</v>
      </c>
      <c r="I9" s="60" t="s">
        <v>50</v>
      </c>
    </row>
    <row r="10" spans="1:9">
      <c r="A10" s="49">
        <v>2</v>
      </c>
      <c r="B10" s="57" t="s">
        <v>30</v>
      </c>
      <c r="C10" s="103" t="s">
        <v>45</v>
      </c>
      <c r="D10" s="61">
        <v>4800</v>
      </c>
      <c r="E10" s="43" t="s">
        <v>82</v>
      </c>
      <c r="F10" s="105">
        <v>6.49</v>
      </c>
      <c r="G10" s="13">
        <f t="shared" si="0"/>
        <v>-4.7765793528505518E-2</v>
      </c>
      <c r="H10" s="63">
        <v>6.18</v>
      </c>
      <c r="I10" s="60" t="s">
        <v>49</v>
      </c>
    </row>
    <row r="11" spans="1:9" ht="33.75">
      <c r="A11" s="49">
        <v>3</v>
      </c>
      <c r="B11" s="57" t="s">
        <v>31</v>
      </c>
      <c r="C11" s="103" t="s">
        <v>46</v>
      </c>
      <c r="D11" s="61">
        <v>1440</v>
      </c>
      <c r="E11" s="43" t="s">
        <v>83</v>
      </c>
      <c r="F11" s="106">
        <v>709.61</v>
      </c>
      <c r="G11" s="13">
        <f t="shared" si="0"/>
        <v>-0.95253730922619462</v>
      </c>
      <c r="H11" s="59">
        <v>33.68</v>
      </c>
      <c r="I11" s="62" t="s">
        <v>51</v>
      </c>
    </row>
    <row r="12" spans="1:9">
      <c r="A12" s="49">
        <v>4</v>
      </c>
      <c r="B12" s="57" t="s">
        <v>32</v>
      </c>
      <c r="C12" s="103" t="s">
        <v>45</v>
      </c>
      <c r="D12" s="58">
        <v>2400</v>
      </c>
      <c r="E12" s="43" t="s">
        <v>83</v>
      </c>
      <c r="F12" s="106">
        <v>38.47</v>
      </c>
      <c r="G12" s="13">
        <f t="shared" si="0"/>
        <v>-5.7707304393033509E-2</v>
      </c>
      <c r="H12" s="64">
        <v>36.25</v>
      </c>
      <c r="I12" s="44" t="s">
        <v>51</v>
      </c>
    </row>
    <row r="13" spans="1:9">
      <c r="A13" s="49">
        <v>5</v>
      </c>
      <c r="B13" s="65" t="s">
        <v>33</v>
      </c>
      <c r="C13" s="49" t="s">
        <v>45</v>
      </c>
      <c r="D13" s="49">
        <v>6000</v>
      </c>
      <c r="E13" s="43" t="s">
        <v>83</v>
      </c>
      <c r="F13" s="107">
        <v>153.88</v>
      </c>
      <c r="G13" s="13">
        <f t="shared" si="0"/>
        <v>-5.0168962828177843E-2</v>
      </c>
      <c r="H13" s="59">
        <v>146.16</v>
      </c>
      <c r="I13" s="62" t="s">
        <v>51</v>
      </c>
    </row>
    <row r="14" spans="1:9" ht="22.5">
      <c r="A14" s="49">
        <v>6</v>
      </c>
      <c r="B14" s="66" t="s">
        <v>34</v>
      </c>
      <c r="C14" s="49" t="s">
        <v>47</v>
      </c>
      <c r="D14" s="49">
        <v>720</v>
      </c>
      <c r="E14" s="49" t="s">
        <v>48</v>
      </c>
      <c r="F14" s="107">
        <v>1616.06</v>
      </c>
      <c r="G14" s="13">
        <f t="shared" si="0"/>
        <v>-0.5</v>
      </c>
      <c r="H14" s="59">
        <v>808.03</v>
      </c>
      <c r="I14" s="60" t="s">
        <v>50</v>
      </c>
    </row>
    <row r="15" spans="1:9">
      <c r="A15" s="49">
        <v>7</v>
      </c>
      <c r="B15" s="66" t="s">
        <v>35</v>
      </c>
      <c r="C15" s="49" t="s">
        <v>45</v>
      </c>
      <c r="D15" s="43">
        <v>10800</v>
      </c>
      <c r="E15" s="43" t="s">
        <v>84</v>
      </c>
      <c r="F15" s="107">
        <v>65.33</v>
      </c>
      <c r="G15" s="13">
        <f t="shared" si="0"/>
        <v>-1.530690341344787E-4</v>
      </c>
      <c r="H15" s="64">
        <v>65.319999999999993</v>
      </c>
      <c r="I15" s="62" t="s">
        <v>49</v>
      </c>
    </row>
    <row r="16" spans="1:9">
      <c r="A16" s="49">
        <v>8</v>
      </c>
      <c r="B16" s="66" t="s">
        <v>36</v>
      </c>
      <c r="C16" s="49" t="s">
        <v>45</v>
      </c>
      <c r="D16" s="43">
        <v>4800</v>
      </c>
      <c r="E16" s="43" t="s">
        <v>85</v>
      </c>
      <c r="F16" s="107">
        <v>372.08</v>
      </c>
      <c r="G16" s="13">
        <f t="shared" si="0"/>
        <v>-2.6875940657866693E-5</v>
      </c>
      <c r="H16" s="64">
        <v>372.07</v>
      </c>
      <c r="I16" s="62" t="s">
        <v>52</v>
      </c>
    </row>
    <row r="17" spans="1:9">
      <c r="A17" s="49">
        <v>9</v>
      </c>
      <c r="B17" s="66" t="s">
        <v>37</v>
      </c>
      <c r="C17" s="49" t="s">
        <v>47</v>
      </c>
      <c r="D17" s="43">
        <v>1200</v>
      </c>
      <c r="E17" s="43" t="s">
        <v>48</v>
      </c>
      <c r="F17" s="107">
        <v>7192.65</v>
      </c>
      <c r="G17" s="13">
        <f t="shared" si="0"/>
        <v>0</v>
      </c>
      <c r="H17" s="64">
        <v>7192.65</v>
      </c>
      <c r="I17" s="62" t="s">
        <v>50</v>
      </c>
    </row>
    <row r="18" spans="1:9">
      <c r="A18" s="49">
        <v>10</v>
      </c>
      <c r="B18" s="66" t="s">
        <v>38</v>
      </c>
      <c r="C18" s="49" t="s">
        <v>45</v>
      </c>
      <c r="D18" s="43">
        <v>7200</v>
      </c>
      <c r="E18" s="43" t="s">
        <v>82</v>
      </c>
      <c r="F18" s="107">
        <v>18.809999999999999</v>
      </c>
      <c r="G18" s="13">
        <f t="shared" si="0"/>
        <v>-5.3163211057938309E-4</v>
      </c>
      <c r="H18" s="64">
        <v>18.8</v>
      </c>
      <c r="I18" s="62" t="s">
        <v>53</v>
      </c>
    </row>
    <row r="19" spans="1:9">
      <c r="A19" s="49">
        <v>11</v>
      </c>
      <c r="B19" s="66" t="s">
        <v>39</v>
      </c>
      <c r="C19" s="49" t="s">
        <v>45</v>
      </c>
      <c r="D19" s="43">
        <v>4800</v>
      </c>
      <c r="E19" s="43" t="s">
        <v>82</v>
      </c>
      <c r="F19" s="107">
        <v>75.25</v>
      </c>
      <c r="G19" s="13">
        <f t="shared" si="0"/>
        <v>-3.9867109634551534E-2</v>
      </c>
      <c r="H19" s="64">
        <v>72.25</v>
      </c>
      <c r="I19" s="62" t="s">
        <v>53</v>
      </c>
    </row>
    <row r="20" spans="1:9">
      <c r="A20" s="49">
        <v>12</v>
      </c>
      <c r="B20" s="66" t="s">
        <v>40</v>
      </c>
      <c r="C20" s="49" t="s">
        <v>45</v>
      </c>
      <c r="D20" s="43">
        <v>9600</v>
      </c>
      <c r="E20" s="43" t="s">
        <v>82</v>
      </c>
      <c r="F20" s="107">
        <v>376.27</v>
      </c>
      <c r="G20" s="13">
        <f t="shared" si="0"/>
        <v>-2.657666037686468E-5</v>
      </c>
      <c r="H20" s="64">
        <v>376.26</v>
      </c>
      <c r="I20" s="62" t="s">
        <v>53</v>
      </c>
    </row>
    <row r="21" spans="1:9">
      <c r="A21" s="49">
        <v>13</v>
      </c>
      <c r="B21" s="66" t="s">
        <v>41</v>
      </c>
      <c r="C21" s="49" t="s">
        <v>45</v>
      </c>
      <c r="D21" s="43">
        <v>4800</v>
      </c>
      <c r="E21" s="43" t="s">
        <v>82</v>
      </c>
      <c r="F21" s="107">
        <v>921.87</v>
      </c>
      <c r="G21" s="13">
        <f t="shared" si="0"/>
        <v>0</v>
      </c>
      <c r="H21" s="64">
        <v>921.87</v>
      </c>
      <c r="I21" s="62" t="s">
        <v>53</v>
      </c>
    </row>
    <row r="22" spans="1:9" ht="22.5">
      <c r="A22" s="49">
        <v>14</v>
      </c>
      <c r="B22" s="66" t="s">
        <v>42</v>
      </c>
      <c r="C22" s="49" t="s">
        <v>47</v>
      </c>
      <c r="D22" s="43">
        <v>1680</v>
      </c>
      <c r="E22" s="43" t="s">
        <v>87</v>
      </c>
      <c r="F22" s="107">
        <v>546.54999999999995</v>
      </c>
      <c r="G22" s="13">
        <f t="shared" si="0"/>
        <v>-0.17001189278199613</v>
      </c>
      <c r="H22" s="64">
        <v>453.63</v>
      </c>
      <c r="I22" s="62" t="s">
        <v>52</v>
      </c>
    </row>
    <row r="23" spans="1:9">
      <c r="A23" s="49">
        <v>15</v>
      </c>
      <c r="B23" s="65" t="s">
        <v>43</v>
      </c>
      <c r="C23" s="49" t="s">
        <v>45</v>
      </c>
      <c r="D23" s="43">
        <v>17280</v>
      </c>
      <c r="E23" s="43" t="s">
        <v>86</v>
      </c>
      <c r="F23" s="107">
        <v>18.13</v>
      </c>
      <c r="G23" s="13">
        <f t="shared" si="0"/>
        <v>-5.5157198014332831E-4</v>
      </c>
      <c r="H23" s="59">
        <v>18.12</v>
      </c>
      <c r="I23" s="62" t="s">
        <v>53</v>
      </c>
    </row>
    <row r="28" spans="1:9">
      <c r="A28" s="141" t="s">
        <v>88</v>
      </c>
      <c r="B28" s="141"/>
      <c r="C28" s="141"/>
      <c r="D28" s="141"/>
      <c r="E28" s="141"/>
      <c r="F28" s="141"/>
      <c r="G28" s="141"/>
      <c r="H28" s="141"/>
      <c r="I28" s="141"/>
    </row>
    <row r="29" spans="1:9">
      <c r="A29" s="142" t="s">
        <v>89</v>
      </c>
      <c r="B29" s="142"/>
      <c r="C29" s="142"/>
      <c r="D29" s="142"/>
      <c r="E29" s="142"/>
      <c r="F29" s="142"/>
      <c r="G29" s="142"/>
      <c r="H29" s="142"/>
      <c r="I29" s="142"/>
    </row>
    <row r="30" spans="1:9">
      <c r="A30" s="119"/>
      <c r="B30" s="119"/>
      <c r="C30" s="119"/>
      <c r="D30" s="119"/>
      <c r="E30" s="119"/>
      <c r="F30" s="119"/>
      <c r="G30" s="119"/>
      <c r="H30" s="119"/>
      <c r="I30" s="119"/>
    </row>
    <row r="31" spans="1:9">
      <c r="A31" s="119"/>
      <c r="B31" s="119"/>
      <c r="C31" s="119"/>
      <c r="D31" s="119"/>
      <c r="E31" s="119"/>
      <c r="F31" s="119"/>
      <c r="G31" s="119"/>
      <c r="H31" s="119"/>
      <c r="I31" s="119"/>
    </row>
    <row r="32" spans="1:9">
      <c r="B32" s="117"/>
      <c r="F32" s="117"/>
      <c r="G32" s="117"/>
      <c r="H32" s="117"/>
      <c r="I32" s="117"/>
    </row>
    <row r="33" spans="1:9">
      <c r="B33" s="117"/>
      <c r="F33" s="117"/>
      <c r="G33" s="117"/>
      <c r="H33" s="117"/>
      <c r="I33" s="117"/>
    </row>
    <row r="35" spans="1:9">
      <c r="A35" s="43" t="s">
        <v>11</v>
      </c>
      <c r="B35" s="131" t="s">
        <v>12</v>
      </c>
      <c r="C35" s="130"/>
      <c r="D35" s="31"/>
      <c r="E35" s="95" t="s">
        <v>19</v>
      </c>
      <c r="F35" s="123" t="s">
        <v>12</v>
      </c>
      <c r="G35" s="124"/>
      <c r="H35" s="124"/>
      <c r="I35" s="125"/>
    </row>
    <row r="36" spans="1:9">
      <c r="A36" s="69">
        <v>1</v>
      </c>
      <c r="B36" s="32" t="s">
        <v>54</v>
      </c>
      <c r="C36" s="70"/>
      <c r="D36" s="31"/>
      <c r="E36" s="96">
        <v>2</v>
      </c>
      <c r="F36" s="113" t="s">
        <v>60</v>
      </c>
      <c r="G36" s="114"/>
      <c r="H36" s="114"/>
      <c r="I36" s="83"/>
    </row>
    <row r="37" spans="1:9">
      <c r="A37" s="69"/>
      <c r="B37" s="116" t="s">
        <v>55</v>
      </c>
      <c r="C37" s="71"/>
      <c r="D37" s="31"/>
      <c r="E37" s="69"/>
      <c r="F37" s="115" t="s">
        <v>61</v>
      </c>
      <c r="G37" s="33"/>
      <c r="H37" s="33"/>
      <c r="I37" s="76"/>
    </row>
    <row r="38" spans="1:9">
      <c r="A38" s="69"/>
      <c r="B38" s="116" t="s">
        <v>56</v>
      </c>
      <c r="C38" s="71"/>
      <c r="D38" s="31"/>
      <c r="E38" s="69"/>
      <c r="F38" s="115" t="s">
        <v>62</v>
      </c>
      <c r="G38" s="33"/>
      <c r="H38" s="33"/>
      <c r="I38" s="76"/>
    </row>
    <row r="39" spans="1:9">
      <c r="A39" s="69"/>
      <c r="B39" s="116" t="s">
        <v>57</v>
      </c>
      <c r="C39" s="71"/>
      <c r="D39" s="31"/>
      <c r="E39" s="69"/>
      <c r="F39" s="115" t="s">
        <v>75</v>
      </c>
      <c r="G39" s="23"/>
      <c r="H39" s="29"/>
      <c r="I39" s="77"/>
    </row>
    <row r="40" spans="1:9">
      <c r="A40" s="69"/>
      <c r="B40" s="116"/>
      <c r="C40" s="71"/>
      <c r="D40" s="31"/>
      <c r="E40" s="69"/>
      <c r="F40" s="115"/>
      <c r="G40" s="23"/>
      <c r="H40" s="29"/>
      <c r="I40" s="77"/>
    </row>
    <row r="41" spans="1:9">
      <c r="A41" s="72"/>
      <c r="B41" s="24" t="s">
        <v>58</v>
      </c>
      <c r="C41" s="73"/>
      <c r="D41" s="31"/>
      <c r="E41" s="69"/>
      <c r="F41" s="85" t="s">
        <v>76</v>
      </c>
      <c r="G41" s="23"/>
      <c r="H41" s="29"/>
      <c r="I41" s="77"/>
    </row>
    <row r="42" spans="1:9">
      <c r="A42" s="81"/>
      <c r="B42" s="74" t="s">
        <v>59</v>
      </c>
      <c r="C42" s="75"/>
      <c r="D42" s="31"/>
      <c r="E42" s="81"/>
      <c r="F42" s="86" t="s">
        <v>77</v>
      </c>
      <c r="G42" s="78"/>
      <c r="H42" s="79"/>
      <c r="I42" s="80"/>
    </row>
    <row r="43" spans="1:9">
      <c r="A43" s="10"/>
      <c r="B43" s="25"/>
      <c r="D43" s="31"/>
      <c r="E43" s="24"/>
      <c r="F43" s="29"/>
      <c r="G43" s="4"/>
      <c r="H43" s="29"/>
    </row>
    <row r="44" spans="1:9">
      <c r="A44" s="10"/>
      <c r="B44" s="25"/>
      <c r="D44" s="31"/>
      <c r="E44" s="24"/>
      <c r="F44" s="29"/>
      <c r="G44" s="4"/>
      <c r="H44" s="29"/>
    </row>
    <row r="45" spans="1:9">
      <c r="A45" s="10"/>
      <c r="B45" s="25"/>
      <c r="D45" s="31"/>
      <c r="E45" s="24"/>
      <c r="F45" s="29"/>
      <c r="G45" s="4"/>
      <c r="H45" s="29"/>
    </row>
    <row r="46" spans="1:9">
      <c r="A46" s="10"/>
      <c r="B46" s="25"/>
      <c r="F46" s="29"/>
      <c r="G46" s="23"/>
      <c r="H46" s="29"/>
    </row>
    <row r="47" spans="1:9">
      <c r="A47" s="91" t="s">
        <v>11</v>
      </c>
      <c r="B47" s="129" t="s">
        <v>12</v>
      </c>
      <c r="C47" s="130"/>
      <c r="D47" s="4"/>
      <c r="E47" s="43" t="s">
        <v>11</v>
      </c>
      <c r="F47" s="127" t="s">
        <v>12</v>
      </c>
      <c r="G47" s="127"/>
      <c r="H47" s="127"/>
      <c r="I47" s="128"/>
    </row>
    <row r="48" spans="1:9">
      <c r="A48" s="92">
        <v>3</v>
      </c>
      <c r="B48" s="32" t="s">
        <v>63</v>
      </c>
      <c r="C48" s="70"/>
      <c r="D48" s="4"/>
      <c r="E48" s="88">
        <v>4</v>
      </c>
      <c r="F48" s="135" t="s">
        <v>20</v>
      </c>
      <c r="G48" s="136"/>
      <c r="H48" s="136"/>
      <c r="I48" s="90"/>
    </row>
    <row r="49" spans="1:9">
      <c r="A49" s="92"/>
      <c r="B49" s="116" t="s">
        <v>64</v>
      </c>
      <c r="C49" s="71"/>
      <c r="D49" s="4"/>
      <c r="E49" s="88"/>
      <c r="F49" s="137" t="s">
        <v>21</v>
      </c>
      <c r="G49" s="138"/>
      <c r="H49" s="138"/>
      <c r="I49" s="76"/>
    </row>
    <row r="50" spans="1:9">
      <c r="A50" s="92"/>
      <c r="B50" s="116" t="s">
        <v>65</v>
      </c>
      <c r="C50" s="71"/>
      <c r="D50" s="34"/>
      <c r="E50" s="88"/>
      <c r="F50" s="137" t="s">
        <v>22</v>
      </c>
      <c r="G50" s="138"/>
      <c r="H50" s="138"/>
      <c r="I50" s="76"/>
    </row>
    <row r="51" spans="1:9">
      <c r="A51" s="92"/>
      <c r="B51" s="116" t="s">
        <v>68</v>
      </c>
      <c r="C51" s="71"/>
      <c r="D51" s="34"/>
      <c r="E51" s="88"/>
      <c r="F51" s="85" t="s">
        <v>26</v>
      </c>
      <c r="G51" s="24"/>
      <c r="H51" s="24"/>
      <c r="I51" s="76"/>
    </row>
    <row r="52" spans="1:9">
      <c r="A52" s="92"/>
      <c r="B52" s="116"/>
      <c r="C52" s="71"/>
      <c r="D52" s="34"/>
      <c r="E52" s="88"/>
      <c r="F52" s="137"/>
      <c r="G52" s="138"/>
      <c r="H52" s="138"/>
      <c r="I52" s="76"/>
    </row>
    <row r="53" spans="1:9">
      <c r="A53" s="92"/>
      <c r="B53" s="24" t="s">
        <v>66</v>
      </c>
      <c r="C53" s="73"/>
      <c r="D53" s="34"/>
      <c r="E53" s="85"/>
      <c r="F53" s="137" t="s">
        <v>25</v>
      </c>
      <c r="G53" s="138"/>
      <c r="H53" s="138"/>
      <c r="I53" s="76"/>
    </row>
    <row r="54" spans="1:9">
      <c r="A54" s="93"/>
      <c r="B54" s="74" t="s">
        <v>67</v>
      </c>
      <c r="C54" s="75"/>
      <c r="D54" s="34"/>
      <c r="E54" s="89"/>
      <c r="F54" s="139" t="s">
        <v>24</v>
      </c>
      <c r="G54" s="140"/>
      <c r="H54" s="140"/>
      <c r="I54" s="87"/>
    </row>
    <row r="55" spans="1:9">
      <c r="A55" s="94"/>
      <c r="B55" s="24"/>
      <c r="C55" s="29"/>
      <c r="D55" s="4"/>
      <c r="E55" s="67"/>
      <c r="F55" s="67"/>
      <c r="G55" s="67"/>
      <c r="H55" s="67"/>
      <c r="I55" s="67"/>
    </row>
    <row r="56" spans="1:9">
      <c r="A56" s="20"/>
      <c r="B56" s="24"/>
      <c r="C56" s="24"/>
      <c r="D56" s="24"/>
      <c r="E56" s="25"/>
      <c r="F56" s="29"/>
      <c r="G56" s="23"/>
      <c r="H56" s="29"/>
      <c r="I56" s="21"/>
    </row>
    <row r="57" spans="1:9">
      <c r="A57" s="10"/>
      <c r="B57" s="25"/>
      <c r="F57" s="29"/>
      <c r="G57" s="23"/>
      <c r="H57" s="29"/>
    </row>
    <row r="58" spans="1:9">
      <c r="A58" s="111" t="s">
        <v>11</v>
      </c>
      <c r="B58" s="132" t="s">
        <v>12</v>
      </c>
      <c r="C58" s="133"/>
      <c r="E58" s="118"/>
      <c r="F58" s="134"/>
      <c r="G58" s="134"/>
      <c r="H58" s="134"/>
      <c r="I58" s="134"/>
    </row>
    <row r="59" spans="1:9">
      <c r="A59" s="112">
        <v>5</v>
      </c>
      <c r="B59" s="113" t="s">
        <v>69</v>
      </c>
      <c r="C59" s="83"/>
      <c r="D59" s="118"/>
      <c r="F59" s="32"/>
      <c r="G59" s="32"/>
      <c r="H59" s="33"/>
      <c r="I59" s="4"/>
    </row>
    <row r="60" spans="1:9">
      <c r="A60" s="108"/>
      <c r="B60" s="115" t="s">
        <v>70</v>
      </c>
      <c r="C60" s="71"/>
      <c r="D60" s="118"/>
      <c r="E60" s="118"/>
      <c r="F60" s="116"/>
      <c r="G60" s="116"/>
      <c r="H60" s="33"/>
      <c r="I60" s="4"/>
    </row>
    <row r="61" spans="1:9">
      <c r="A61" s="108"/>
      <c r="B61" s="115" t="s">
        <v>71</v>
      </c>
      <c r="C61" s="71"/>
      <c r="E61" s="118"/>
      <c r="F61" s="116"/>
      <c r="G61" s="116"/>
      <c r="H61" s="33"/>
      <c r="I61" s="4"/>
    </row>
    <row r="62" spans="1:9">
      <c r="A62" s="108"/>
      <c r="B62" s="115" t="s">
        <v>72</v>
      </c>
      <c r="C62" s="71"/>
      <c r="D62" s="20"/>
      <c r="E62" s="118"/>
      <c r="F62" s="116"/>
      <c r="G62" s="116"/>
      <c r="H62" s="29"/>
      <c r="I62" s="34"/>
    </row>
    <row r="63" spans="1:9">
      <c r="A63" s="108"/>
      <c r="B63" s="115"/>
      <c r="C63" s="71"/>
      <c r="D63" s="20"/>
      <c r="E63" s="118"/>
      <c r="F63" s="116"/>
      <c r="G63" s="116"/>
      <c r="H63" s="29"/>
      <c r="I63" s="34"/>
    </row>
    <row r="64" spans="1:9">
      <c r="A64" s="109"/>
      <c r="B64" s="85" t="s">
        <v>73</v>
      </c>
      <c r="C64" s="73"/>
      <c r="D64" s="20"/>
      <c r="E64" s="24"/>
      <c r="F64" s="24"/>
      <c r="G64" s="24"/>
      <c r="H64" s="29"/>
      <c r="I64" s="34"/>
    </row>
    <row r="65" spans="1:9">
      <c r="A65" s="110"/>
      <c r="B65" s="86" t="s">
        <v>74</v>
      </c>
      <c r="C65" s="75"/>
      <c r="D65" s="20"/>
      <c r="E65" s="118"/>
      <c r="F65" s="24"/>
      <c r="G65" s="24"/>
      <c r="H65" s="29"/>
      <c r="I65" s="34"/>
    </row>
    <row r="66" spans="1:9">
      <c r="A66" s="20"/>
      <c r="B66" s="25"/>
      <c r="C66" s="20"/>
      <c r="D66" s="20"/>
      <c r="E66" s="25"/>
      <c r="F66" s="25"/>
      <c r="G66" s="25"/>
      <c r="H66" s="25"/>
      <c r="I66" s="34"/>
    </row>
  </sheetData>
  <mergeCells count="17">
    <mergeCell ref="F53:H53"/>
    <mergeCell ref="F54:H54"/>
    <mergeCell ref="B58:C58"/>
    <mergeCell ref="F58:I58"/>
    <mergeCell ref="A28:I28"/>
    <mergeCell ref="A29:I29"/>
    <mergeCell ref="B47:C47"/>
    <mergeCell ref="F47:I47"/>
    <mergeCell ref="F48:H48"/>
    <mergeCell ref="F49:H49"/>
    <mergeCell ref="F50:H50"/>
    <mergeCell ref="F52:H52"/>
    <mergeCell ref="A1:I1"/>
    <mergeCell ref="A2:I2"/>
    <mergeCell ref="A3:I3"/>
    <mergeCell ref="B35:C35"/>
    <mergeCell ref="F35:I35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7:F8"/>
  <sheetViews>
    <sheetView topLeftCell="A4" workbookViewId="0">
      <selection activeCell="A7" sqref="A7:D8"/>
    </sheetView>
  </sheetViews>
  <sheetFormatPr defaultRowHeight="12.75"/>
  <cols>
    <col min="2" max="2" width="31.28515625" customWidth="1"/>
  </cols>
  <sheetData>
    <row r="7" spans="1:6" ht="33.75">
      <c r="A7" s="45" t="s">
        <v>6</v>
      </c>
      <c r="B7" s="16" t="s">
        <v>3</v>
      </c>
      <c r="C7" s="46" t="s">
        <v>7</v>
      </c>
      <c r="D7" s="47" t="s">
        <v>8</v>
      </c>
      <c r="E7" s="46" t="s">
        <v>9</v>
      </c>
      <c r="F7" s="47" t="s">
        <v>4</v>
      </c>
    </row>
    <row r="8" spans="1:6" ht="35.25" customHeight="1">
      <c r="A8" s="49">
        <v>6</v>
      </c>
      <c r="B8" s="66" t="s">
        <v>34</v>
      </c>
      <c r="C8" s="120">
        <v>1616.06</v>
      </c>
      <c r="D8" s="13">
        <f t="shared" ref="D8" si="0">(E8/C8)-100%</f>
        <v>-0.5</v>
      </c>
      <c r="E8" s="59">
        <v>808.03</v>
      </c>
      <c r="F8" s="60" t="s">
        <v>50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PRINCIPAL</vt:lpstr>
      <vt:lpstr>ADENDO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31681298287</cp:lastModifiedBy>
  <cp:lastPrinted>2013-05-27T12:54:31Z</cp:lastPrinted>
  <dcterms:created xsi:type="dcterms:W3CDTF">1997-01-10T22:22:50Z</dcterms:created>
  <dcterms:modified xsi:type="dcterms:W3CDTF">2013-09-04T18:35:25Z</dcterms:modified>
</cp:coreProperties>
</file>